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егодня\СВЕТА\Сессии\Решения к сессии\Бюджет 2026 год\Решение 5-104 от 11.06.2026 Утверждение 2025год\"/>
    </mc:Choice>
  </mc:AlternateContent>
  <bookViews>
    <workbookView xWindow="0" yWindow="0" windowWidth="19200" windowHeight="11490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E20" i="12" l="1"/>
  <c r="D27" i="12" l="1"/>
  <c r="D26" i="12" s="1"/>
  <c r="D25" i="12" s="1"/>
  <c r="D23" i="12"/>
  <c r="D22" i="12"/>
  <c r="D21" i="12" s="1"/>
  <c r="C25" i="12"/>
  <c r="C26" i="12"/>
  <c r="C27" i="12"/>
  <c r="D20" i="12" l="1"/>
  <c r="D29" i="12" s="1"/>
  <c r="E23" i="12"/>
  <c r="F28" i="12" l="1"/>
  <c r="E27" i="12"/>
  <c r="E22" i="12"/>
  <c r="E21" i="12" s="1"/>
  <c r="C23" i="12"/>
  <c r="C22" i="12" s="1"/>
  <c r="C21" i="12" s="1"/>
  <c r="C20" i="12" l="1"/>
  <c r="F27" i="12"/>
  <c r="E26" i="12"/>
  <c r="D14" i="12"/>
  <c r="D13" i="12" s="1"/>
  <c r="C14" i="12"/>
  <c r="C13" i="12" s="1"/>
  <c r="F26" i="12" l="1"/>
  <c r="E25" i="12"/>
  <c r="C29" i="12"/>
  <c r="E29" i="12" l="1"/>
  <c r="F29" i="12" s="1"/>
  <c r="F25" i="12"/>
  <c r="F20" i="12" l="1"/>
</calcChain>
</file>

<file path=xl/sharedStrings.xml><?xml version="1.0" encoding="utf-8"?>
<sst xmlns="http://schemas.openxmlformats.org/spreadsheetml/2006/main" count="42" uniqueCount="42">
  <si>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</si>
  <si>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</si>
  <si>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</si>
  <si>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</si>
  <si>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</si>
  <si>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</si>
  <si>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</si>
  <si>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</si>
  <si>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</si>
  <si>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</si>
  <si>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</si>
  <si>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</si>
  <si>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</si>
  <si>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</si>
  <si>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</si>
  <si>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</si>
  <si>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</si>
  <si>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</si>
  <si>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</si>
  <si>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</si>
  <si>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</si>
  <si>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</si>
  <si>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</si>
  <si>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</si>
  <si>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</si>
  <si>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</si>
  <si>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</si>
  <si>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</si>
  <si>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</si>
  <si>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</si>
  <si>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</si>
  <si>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</si>
  <si>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</si>
  <si>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</si>
  <si>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</si>
  <si>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000 01 05 02 01 10 0000 510</t>
  </si>
  <si>
    <t>000 01 05 02 01 10 0000 610</t>
  </si>
  <si>
    <t>Бюджетные ассигнования, утвержденные решением о бюджете</t>
  </si>
  <si>
    <t>Бюджетные ассигнования, утвержденные сводной бюджетной росписью с учетом изменений</t>
  </si>
  <si>
    <t>Источники внутреннего финансирования дефицита бюджета Кокоревского городского поселения Суземского муниципального района Брянской области за  2025 года</t>
  </si>
  <si>
    <t>Кассовое исполнение за  2025 год</t>
  </si>
  <si>
    <t xml:space="preserve">                                                    Приложение № 4
                                 к  решению Совета народных 
                              депутатов поселка Кокоревка.  
            «Об исполнении бюджета Кокоревского
                        городского поселения Суземского                                                                                                                                                                                                                             муниципального                                
                  района Брянской области за 2025 год»
№ 5-104 от 11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</si>
</sst>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shrinkToFi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64" fontId="6" fillId="0" borderId="3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NumberForma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U40"/>
  <sheetViews>
    <sheetView showGridLines="0" showZeros="0" tabSelected="1" zoomScaleNormal="100" zoomScaleSheetLayoutView="70" workbookViewId="0">
      <selection activeCell="B1" sqref="B1:F5"/>
    </sheetView>
  </sheetViews>
  <sheetFormatPr defaultColWidth="9.140625" defaultRowHeight="12.75" x14ac:dyDescent="0.2"/>
  <cols>
    <col min="1" max="1" width="29.7109375" style="4" customWidth="1"/>
    <col min="2" max="2" width="41.85546875" style="4" customWidth="1"/>
    <col min="3" max="3" width="18.7109375" style="4" hidden="1" customWidth="1"/>
    <col min="4" max="4" width="0.28515625" style="5" hidden="1" customWidth="1"/>
    <col min="5" max="5" width="28.28515625" style="5" customWidth="1"/>
    <col min="6" max="6" width="3.5703125" style="5" hidden="1" customWidth="1"/>
    <col min="7" max="16384" width="9.140625" style="1"/>
  </cols>
  <sheetData>
    <row r="1" spans="1:21" customFormat="1" ht="12.75" customHeight="1" x14ac:dyDescent="0.3">
      <c r="A1" s="18"/>
      <c r="B1" s="44" t="s">
        <v>41</v>
      </c>
      <c r="C1" s="44"/>
      <c r="D1" s="44"/>
      <c r="E1" s="44"/>
      <c r="F1" s="44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customFormat="1" ht="10.5" customHeight="1" x14ac:dyDescent="0.3">
      <c r="A2" s="18"/>
      <c r="B2" s="44"/>
      <c r="C2" s="44"/>
      <c r="D2" s="44"/>
      <c r="E2" s="44"/>
      <c r="F2" s="44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customFormat="1" ht="18.75" customHeight="1" x14ac:dyDescent="0.3">
      <c r="A3" s="18"/>
      <c r="B3" s="44"/>
      <c r="C3" s="44"/>
      <c r="D3" s="44"/>
      <c r="E3" s="44"/>
      <c r="F3" s="44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customFormat="1" ht="18.75" customHeight="1" x14ac:dyDescent="0.3">
      <c r="A4" s="18"/>
      <c r="B4" s="44"/>
      <c r="C4" s="44"/>
      <c r="D4" s="44"/>
      <c r="E4" s="44"/>
      <c r="F4" s="44"/>
    </row>
    <row r="5" spans="1:21" customFormat="1" ht="104.25" customHeight="1" x14ac:dyDescent="0.3">
      <c r="A5" s="18"/>
      <c r="B5" s="44"/>
      <c r="C5" s="44"/>
      <c r="D5" s="44"/>
      <c r="E5" s="44"/>
      <c r="F5" s="44"/>
    </row>
    <row r="6" spans="1:21" customFormat="1" ht="18.75" customHeight="1" x14ac:dyDescent="0.3">
      <c r="A6" s="18"/>
      <c r="B6" s="18"/>
      <c r="C6" s="39"/>
      <c r="D6" s="39"/>
      <c r="E6" s="39"/>
      <c r="F6" s="39"/>
    </row>
    <row r="7" spans="1:21" customFormat="1" ht="18.75" customHeight="1" x14ac:dyDescent="0.3">
      <c r="A7" s="18"/>
      <c r="B7" s="18"/>
      <c r="C7" s="39"/>
      <c r="D7" s="39"/>
      <c r="E7" s="39"/>
      <c r="F7" s="39"/>
    </row>
    <row r="8" spans="1:21" ht="50.25" customHeight="1" x14ac:dyDescent="0.3">
      <c r="A8" s="45" t="s">
        <v>39</v>
      </c>
      <c r="B8" s="45"/>
      <c r="C8" s="45"/>
      <c r="D8" s="45"/>
      <c r="E8" s="45"/>
      <c r="F8" s="45"/>
    </row>
    <row r="9" spans="1:21" ht="9" customHeight="1" x14ac:dyDescent="0.3">
      <c r="A9" s="12"/>
      <c r="B9" s="12"/>
      <c r="C9" s="12"/>
      <c r="D9" s="13"/>
      <c r="E9" s="13"/>
      <c r="F9" s="19" t="s">
        <v>8</v>
      </c>
    </row>
    <row r="10" spans="1:21" ht="15.75" customHeight="1" x14ac:dyDescent="0.2">
      <c r="A10" s="43" t="s">
        <v>9</v>
      </c>
      <c r="B10" s="43" t="s">
        <v>10</v>
      </c>
      <c r="C10" s="43" t="s">
        <v>37</v>
      </c>
      <c r="D10" s="46" t="s">
        <v>38</v>
      </c>
      <c r="E10" s="43" t="s">
        <v>40</v>
      </c>
      <c r="F10" s="43" t="s">
        <v>12</v>
      </c>
    </row>
    <row r="11" spans="1:21" ht="12.75" customHeight="1" x14ac:dyDescent="0.2">
      <c r="A11" s="43"/>
      <c r="B11" s="43"/>
      <c r="C11" s="43"/>
      <c r="D11" s="46"/>
      <c r="E11" s="43"/>
      <c r="F11" s="43"/>
    </row>
    <row r="12" spans="1:21" ht="60.75" customHeight="1" x14ac:dyDescent="0.2">
      <c r="A12" s="43"/>
      <c r="B12" s="43"/>
      <c r="C12" s="43"/>
      <c r="D12" s="46"/>
      <c r="E12" s="43"/>
      <c r="F12" s="43"/>
    </row>
    <row r="13" spans="1:21" ht="33.75" hidden="1" customHeight="1" x14ac:dyDescent="0.2">
      <c r="A13" s="26" t="s">
        <v>19</v>
      </c>
      <c r="B13" s="14" t="s">
        <v>0</v>
      </c>
      <c r="C13" s="16">
        <f>SUM(C14)</f>
        <v>0</v>
      </c>
      <c r="D13" s="16">
        <f>SUM(D14)</f>
        <v>0</v>
      </c>
      <c r="E13" s="16"/>
      <c r="F13" s="28"/>
    </row>
    <row r="14" spans="1:21" ht="49.5" hidden="1" x14ac:dyDescent="0.2">
      <c r="A14" s="27" t="s">
        <v>20</v>
      </c>
      <c r="B14" s="15" t="s">
        <v>1</v>
      </c>
      <c r="C14" s="17">
        <f>SUM(C15)</f>
        <v>0</v>
      </c>
      <c r="D14" s="17">
        <f>SUM(D15)</f>
        <v>0</v>
      </c>
      <c r="E14" s="17"/>
      <c r="F14" s="29"/>
    </row>
    <row r="15" spans="1:21" ht="66" hidden="1" x14ac:dyDescent="0.2">
      <c r="A15" s="27" t="s">
        <v>24</v>
      </c>
      <c r="B15" s="15" t="s">
        <v>2</v>
      </c>
      <c r="C15" s="17"/>
      <c r="D15" s="17"/>
      <c r="E15" s="17"/>
      <c r="F15" s="29"/>
    </row>
    <row r="16" spans="1:21" ht="49.5" hidden="1" x14ac:dyDescent="0.2">
      <c r="A16" s="22" t="s">
        <v>21</v>
      </c>
      <c r="B16" s="14" t="s">
        <v>3</v>
      </c>
      <c r="C16" s="16"/>
      <c r="D16" s="16"/>
      <c r="E16" s="16"/>
      <c r="F16" s="28"/>
    </row>
    <row r="17" spans="1:10" ht="66" hidden="1" x14ac:dyDescent="0.2">
      <c r="A17" s="23" t="s">
        <v>22</v>
      </c>
      <c r="B17" s="15" t="s">
        <v>4</v>
      </c>
      <c r="C17" s="17"/>
      <c r="D17" s="17"/>
      <c r="E17" s="17"/>
      <c r="F17" s="29"/>
    </row>
    <row r="18" spans="1:10" ht="82.5" hidden="1" x14ac:dyDescent="0.2">
      <c r="A18" s="23" t="s">
        <v>23</v>
      </c>
      <c r="B18" s="15" t="s">
        <v>5</v>
      </c>
      <c r="C18" s="17"/>
      <c r="D18" s="17"/>
      <c r="E18" s="17"/>
      <c r="F18" s="29"/>
    </row>
    <row r="19" spans="1:10" ht="82.5" hidden="1" x14ac:dyDescent="0.2">
      <c r="A19" s="23" t="s">
        <v>25</v>
      </c>
      <c r="B19" s="15" t="s">
        <v>6</v>
      </c>
      <c r="C19" s="17"/>
      <c r="D19" s="17"/>
      <c r="E19" s="17"/>
      <c r="F19" s="29"/>
    </row>
    <row r="20" spans="1:10" ht="39" customHeight="1" x14ac:dyDescent="0.2">
      <c r="A20" s="26" t="s">
        <v>28</v>
      </c>
      <c r="B20" s="14" t="s">
        <v>7</v>
      </c>
      <c r="C20" s="30">
        <f>C21+C25</f>
        <v>578402.93000000005</v>
      </c>
      <c r="D20" s="30">
        <f>D21+D25</f>
        <v>578402.93000000005</v>
      </c>
      <c r="E20" s="30">
        <f>E28-E24</f>
        <v>1204508.7</v>
      </c>
      <c r="F20" s="31">
        <f>E20/D20*100</f>
        <v>208.24733719796336</v>
      </c>
    </row>
    <row r="21" spans="1:10" ht="33" customHeight="1" x14ac:dyDescent="0.2">
      <c r="A21" s="20" t="s">
        <v>29</v>
      </c>
      <c r="B21" s="24" t="s">
        <v>13</v>
      </c>
      <c r="C21" s="32">
        <f>C22</f>
        <v>0</v>
      </c>
      <c r="D21" s="32">
        <f>D22</f>
        <v>0</v>
      </c>
      <c r="E21" s="32">
        <f>E22</f>
        <v>1193098.6599999999</v>
      </c>
      <c r="F21" s="31"/>
    </row>
    <row r="22" spans="1:10" ht="39" customHeight="1" x14ac:dyDescent="0.2">
      <c r="A22" s="20" t="s">
        <v>30</v>
      </c>
      <c r="B22" s="24" t="s">
        <v>14</v>
      </c>
      <c r="C22" s="32">
        <f>C23</f>
        <v>0</v>
      </c>
      <c r="D22" s="32">
        <f>D23</f>
        <v>0</v>
      </c>
      <c r="E22" s="32">
        <f t="shared" ref="E22" si="0">E23</f>
        <v>1193098.6599999999</v>
      </c>
      <c r="F22" s="31"/>
    </row>
    <row r="23" spans="1:10" ht="39" customHeight="1" x14ac:dyDescent="0.2">
      <c r="A23" s="20" t="s">
        <v>31</v>
      </c>
      <c r="B23" s="24" t="s">
        <v>15</v>
      </c>
      <c r="C23" s="32">
        <f>C24</f>
        <v>0</v>
      </c>
      <c r="D23" s="32">
        <f>D24</f>
        <v>0</v>
      </c>
      <c r="E23" s="32">
        <f>E24</f>
        <v>1193098.6599999999</v>
      </c>
      <c r="F23" s="31"/>
    </row>
    <row r="24" spans="1:10" ht="51.75" customHeight="1" x14ac:dyDescent="0.2">
      <c r="A24" s="20" t="s">
        <v>35</v>
      </c>
      <c r="B24" s="24" t="s">
        <v>26</v>
      </c>
      <c r="C24" s="32"/>
      <c r="D24" s="32"/>
      <c r="E24" s="33">
        <v>1193098.6599999999</v>
      </c>
      <c r="F24" s="31"/>
    </row>
    <row r="25" spans="1:10" ht="39" customHeight="1" x14ac:dyDescent="0.2">
      <c r="A25" s="21" t="s">
        <v>32</v>
      </c>
      <c r="B25" s="25" t="s">
        <v>16</v>
      </c>
      <c r="C25" s="32">
        <f t="shared" ref="C25:D27" si="1">C26</f>
        <v>578402.93000000005</v>
      </c>
      <c r="D25" s="32">
        <f t="shared" si="1"/>
        <v>578402.93000000005</v>
      </c>
      <c r="E25" s="32">
        <f t="shared" ref="E25" si="2">E26</f>
        <v>2397607.36</v>
      </c>
      <c r="F25" s="31">
        <f>E25/D25*100</f>
        <v>414.52199420912336</v>
      </c>
    </row>
    <row r="26" spans="1:10" ht="39" customHeight="1" x14ac:dyDescent="0.2">
      <c r="A26" s="21" t="s">
        <v>33</v>
      </c>
      <c r="B26" s="25" t="s">
        <v>17</v>
      </c>
      <c r="C26" s="32">
        <f t="shared" si="1"/>
        <v>578402.93000000005</v>
      </c>
      <c r="D26" s="32">
        <f t="shared" si="1"/>
        <v>578402.93000000005</v>
      </c>
      <c r="E26" s="32">
        <f t="shared" ref="E26" si="3">E27</f>
        <v>2397607.36</v>
      </c>
      <c r="F26" s="31">
        <f t="shared" ref="F26:F29" si="4">E26/D26*100</f>
        <v>414.52199420912336</v>
      </c>
    </row>
    <row r="27" spans="1:10" ht="39" customHeight="1" x14ac:dyDescent="0.2">
      <c r="A27" s="21" t="s">
        <v>34</v>
      </c>
      <c r="B27" s="25" t="s">
        <v>18</v>
      </c>
      <c r="C27" s="32">
        <f t="shared" si="1"/>
        <v>578402.93000000005</v>
      </c>
      <c r="D27" s="32">
        <f t="shared" si="1"/>
        <v>578402.93000000005</v>
      </c>
      <c r="E27" s="32">
        <f t="shared" ref="E27" si="5">E28</f>
        <v>2397607.36</v>
      </c>
      <c r="F27" s="31">
        <f t="shared" si="4"/>
        <v>414.52199420912336</v>
      </c>
    </row>
    <row r="28" spans="1:10" ht="50.25" customHeight="1" x14ac:dyDescent="0.2">
      <c r="A28" s="21" t="s">
        <v>36</v>
      </c>
      <c r="B28" s="25" t="s">
        <v>27</v>
      </c>
      <c r="C28" s="32">
        <v>578402.93000000005</v>
      </c>
      <c r="D28" s="32">
        <v>578402.93000000005</v>
      </c>
      <c r="E28" s="33">
        <v>2397607.36</v>
      </c>
      <c r="F28" s="31">
        <f t="shared" si="4"/>
        <v>414.52199420912336</v>
      </c>
    </row>
    <row r="29" spans="1:10" ht="16.5" x14ac:dyDescent="0.2">
      <c r="A29" s="41" t="s">
        <v>11</v>
      </c>
      <c r="B29" s="42"/>
      <c r="C29" s="30">
        <f>SUM(C13+C16+C20)</f>
        <v>578402.93000000005</v>
      </c>
      <c r="D29" s="30">
        <f>SUM(D13+D16+D20)</f>
        <v>578402.93000000005</v>
      </c>
      <c r="E29" s="30">
        <f t="shared" ref="E29" si="6">SUM(E13+E16+E20)</f>
        <v>1204508.7</v>
      </c>
      <c r="F29" s="34">
        <f t="shared" si="4"/>
        <v>208.24733719796336</v>
      </c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37" customFormat="1" ht="59.45" customHeight="1" x14ac:dyDescent="0.2">
      <c r="A33" s="40"/>
      <c r="B33" s="40"/>
      <c r="C33" s="40"/>
      <c r="D33" s="35"/>
      <c r="E33" s="35"/>
      <c r="F33" s="35"/>
      <c r="G33" s="36"/>
      <c r="H33" s="36"/>
      <c r="I33" s="36"/>
      <c r="J33" s="36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9" customFormat="1" x14ac:dyDescent="0.2">
      <c r="A36" s="11"/>
      <c r="B36" s="11"/>
      <c r="C36" s="11"/>
      <c r="D36" s="11"/>
      <c r="E36" s="11"/>
      <c r="F36" s="11"/>
      <c r="G36" s="10"/>
      <c r="H36" s="10"/>
      <c r="I36" s="10"/>
      <c r="J36" s="10"/>
    </row>
    <row r="37" spans="1:10" s="9" customFormat="1" x14ac:dyDescent="0.2">
      <c r="A37" s="11"/>
      <c r="B37" s="11"/>
      <c r="C37" s="11"/>
      <c r="D37" s="11"/>
      <c r="E37" s="11"/>
      <c r="F37" s="11"/>
      <c r="G37" s="10"/>
      <c r="H37" s="10"/>
      <c r="I37" s="10"/>
      <c r="J37" s="10"/>
    </row>
    <row r="38" spans="1:10" s="6" customFormat="1" ht="15.95" customHeight="1" x14ac:dyDescent="0.2"/>
    <row r="39" spans="1:10" ht="10.5" customHeight="1" x14ac:dyDescent="0.2">
      <c r="A39" s="8"/>
      <c r="B39" s="8"/>
      <c r="C39" s="8"/>
      <c r="D39" s="7"/>
      <c r="E39" s="7"/>
      <c r="F39" s="2"/>
    </row>
    <row r="40" spans="1:10" ht="15.75" customHeight="1" x14ac:dyDescent="0.2">
      <c r="A40" s="1"/>
      <c r="B40" s="1"/>
      <c r="C40" s="1"/>
      <c r="D40" s="7"/>
      <c r="E40" s="7"/>
      <c r="F40" s="3"/>
    </row>
  </sheetData>
  <mergeCells count="10">
    <mergeCell ref="A33:C33"/>
    <mergeCell ref="A29:B29"/>
    <mergeCell ref="B10:B12"/>
    <mergeCell ref="A10:A12"/>
    <mergeCell ref="B1:F5"/>
    <mergeCell ref="A8:F8"/>
    <mergeCell ref="C10:C12"/>
    <mergeCell ref="D10:D12"/>
    <mergeCell ref="F10:F12"/>
    <mergeCell ref="E10:E12"/>
  </mergeCells>
  <printOptions gridLinesSet="0"/>
  <pageMargins left="0.98425196850393704" right="0.59055118110236227" top="0.39370078740157483" bottom="0.19685039370078741" header="0" footer="0"/>
  <pageSetup paperSize="9" scale="87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2026-06-10T07:02:20Z</cp:lastPrinted>
  <dcterms:created xsi:type="dcterms:W3CDTF">1999-06-18T11:49:53Z</dcterms:created>
  <dcterms:modified xsi:type="dcterms:W3CDTF">2026-06-10T07:08:46Z</dcterms:modified>
</cp:coreProperties>
</file>